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90" windowWidth="9420" windowHeight="3465"/>
  </bookViews>
  <sheets>
    <sheet name="2021" sheetId="2" r:id="rId1"/>
  </sheets>
  <definedNames>
    <definedName name="Scale">#REF!</definedName>
  </definedNames>
  <calcPr calcId="145621"/>
</workbook>
</file>

<file path=xl/calcChain.xml><?xml version="1.0" encoding="utf-8"?>
<calcChain xmlns="http://schemas.openxmlformats.org/spreadsheetml/2006/main">
  <c r="C77" i="2" l="1"/>
  <c r="C59" i="2" l="1"/>
  <c r="C61" i="2" l="1"/>
  <c r="C75" i="2" l="1"/>
  <c r="C74" i="2" s="1"/>
  <c r="C93" i="2" l="1"/>
  <c r="C96" i="2" l="1"/>
  <c r="C95" i="2" s="1"/>
  <c r="C42" i="2" l="1"/>
  <c r="C56" i="2" l="1"/>
  <c r="C98" i="2" l="1"/>
  <c r="C91" i="2"/>
  <c r="C90" i="2" s="1"/>
  <c r="C101" i="2"/>
  <c r="C100" i="2" s="1"/>
  <c r="C63" i="2"/>
  <c r="C65" i="2"/>
  <c r="C67" i="2"/>
  <c r="C58" i="2" l="1"/>
  <c r="C20" i="2"/>
  <c r="C51" i="2"/>
  <c r="C80" i="2" l="1"/>
  <c r="C82" i="2" l="1"/>
  <c r="C79" i="2" s="1"/>
  <c r="C48" i="2" l="1"/>
  <c r="C46" i="2" l="1"/>
  <c r="C88" i="2" l="1"/>
  <c r="C87" i="2" s="1"/>
  <c r="C85" i="2"/>
  <c r="C44" i="2"/>
  <c r="C29" i="2"/>
  <c r="C54" i="2"/>
  <c r="C53" i="2" s="1"/>
  <c r="C50" i="2" s="1"/>
  <c r="C70" i="2"/>
  <c r="C69" i="2" s="1"/>
  <c r="C38" i="2"/>
  <c r="C40" i="2"/>
  <c r="C14" i="2"/>
  <c r="C13" i="2" s="1"/>
  <c r="C32" i="2"/>
  <c r="C34" i="2"/>
  <c r="C26" i="2"/>
  <c r="C25" i="2" s="1"/>
  <c r="C19" i="2"/>
  <c r="C73" i="2" l="1"/>
  <c r="C72" i="2" s="1"/>
  <c r="C37" i="2"/>
  <c r="C36" i="2" s="1"/>
  <c r="C31" i="2"/>
  <c r="C28" i="2" s="1"/>
  <c r="C12" i="2" l="1"/>
  <c r="C103" i="2" s="1"/>
</calcChain>
</file>

<file path=xl/sharedStrings.xml><?xml version="1.0" encoding="utf-8"?>
<sst xmlns="http://schemas.openxmlformats.org/spreadsheetml/2006/main" count="197" uniqueCount="194">
  <si>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</si>
  <si>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</si>
  <si>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</si>
  <si>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</si>
  <si>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</si>
  <si>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</si>
  <si>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</si>
  <si>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</si>
  <si>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</si>
  <si>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</si>
  <si>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</si>
  <si>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</si>
  <si>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Доходы от продажи земельных участков, государственная собственность на которые не разграничена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</si>
  <si>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</si>
  <si>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</si>
  <si>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</si>
  <si>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</si>
  <si>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</si>
  <si>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</si>
  <si>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</si>
  <si>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</si>
  <si>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</si>
  <si>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</si>
  <si>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</si>
  <si>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</si>
  <si>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</si>
  <si>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</si>
  <si>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</si>
  <si>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</si>
  <si>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</si>
  <si>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000 1 14 00000 00 0000 000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</si>
  <si>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</si>
  <si>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</si>
  <si>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</si>
  <si>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</si>
  <si>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</si>
  <si>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</si>
  <si>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</si>
  <si>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</si>
  <si>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</si>
  <si>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</si>
  <si>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</si>
  <si>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Единый сельскохозяйственный налог</t>
  </si>
  <si>
    <t>НАЛОГИ НА СОВОКУПНЫЙ ДОХОД</t>
  </si>
  <si>
    <t xml:space="preserve"> 000 1 05 00000 00 0000 000</t>
  </si>
  <si>
    <t xml:space="preserve"> 000 1 05 03000 01 0000 110 </t>
  </si>
  <si>
    <t xml:space="preserve"> 000 1 05 03010 01 0000 110 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</si>
  <si>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</si>
  <si>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</si>
  <si>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</si>
  <si>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</si>
  <si>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</si>
  <si>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</si>
  <si>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</si>
  <si>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</si>
  <si>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</si>
  <si>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</si>
  <si>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</si>
  <si>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</si>
  <si>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</si>
  <si>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</si>
  <si>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</si>
  <si>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</si>
  <si>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</si>
  <si>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Приложение № 1 к решению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</si>
  <si>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</si>
  <si>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</si>
  <si>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</si>
  <si>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</si>
  <si>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</si>
  <si>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</si>
  <si>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</si>
  <si>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</si>
  <si>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</si>
  <si>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Земельный налог с организаций</t>
  </si>
  <si>
    <t xml:space="preserve">000 1 06 06040 00 0000 110 </t>
  </si>
  <si>
    <t>Доходы от продажи земельных участков, находящихся в государственой и муниципальной собственности</t>
  </si>
  <si>
    <t>Прочие неналоговые доходы</t>
  </si>
  <si>
    <t>000 1 17 05000 00 0000 180</t>
  </si>
  <si>
    <t>000 1 14 06000 00 0000 430</t>
  </si>
  <si>
    <t xml:space="preserve">СУБВЕНЦИИ 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</si>
  <si>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</si>
  <si>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</si>
  <si>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Прочие субсидии</t>
  </si>
  <si>
    <t>Прочие субсидии бюджетам городских поселений</t>
  </si>
  <si>
    <t>СУБСИДИИ БЮДЖЕТАМ БЮДЖЕТНОЙ СИСТЕМЫ (МЕЖБЮДЖЕТНЫЕ СУБСИДИИ)</t>
  </si>
  <si>
    <t>000 2 02 20000 00 0000 000</t>
  </si>
  <si>
    <t xml:space="preserve">                   Прогнозируемые доходы бюджета Тайшетского муниципального образования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</si>
  <si>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</si>
  <si>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000 1 03 02231 01 0000 110</t>
  </si>
  <si>
    <t>ДОХОДЫ ОТ ОКАЗАНИЯ ПЛАТНЫХ УСЛУГ (РАБОТ) И КОМПЕНСАЦИИ ЗАТРАТ ГОСУДАРСТВА</t>
  </si>
  <si>
    <t>000 1 13 00000 00 0000 000</t>
  </si>
  <si>
    <t>Прочие доходы от компенсации затрат бюджетов городских поселений</t>
  </si>
  <si>
    <t>000 1 13 02995 13 0000 130</t>
  </si>
  <si>
    <t>000 2 02 29999 00 0000 150</t>
  </si>
  <si>
    <t>000 2 02 29999 13 0000 150</t>
  </si>
  <si>
    <t>000 2 02 25555 13 0000 150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</si>
  <si>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</si>
  <si>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</si>
  <si>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</si>
  <si>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2021 год Сумма, тыс. руб.</t>
  </si>
  <si>
    <t>000 2 02 10000 00 0000 000</t>
  </si>
  <si>
    <t>000 1 11 05314 13 0000 120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</si>
  <si>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</si>
  <si>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</si>
  <si>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</si>
  <si>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ДОТАЦИИ БЮДЖЕТАМ БЮДЖЕТНОЙ СИСТЕМЫ РОССИЙСКОЙ ФЕДЕРАЦИИ</t>
  </si>
  <si>
    <t>000 1 17 05050 13 0000 180</t>
  </si>
  <si>
    <t xml:space="preserve">                                      "Тайшетское городское поселение" на 2021 год                                                                                                                               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</si>
  <si>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</si>
  <si>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</si>
  <si>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поселений на реализацию мероприятий по обеспечению жильем молодых семей</t>
  </si>
  <si>
    <t>000 2 02 25497 13 0000 150</t>
  </si>
  <si>
    <t>000 1 14 02053 13 0000 410</t>
  </si>
  <si>
    <t>000 1 14 02053 00 0000 410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</si>
  <si>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</si>
  <si>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</si>
  <si>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000 1 03 02241 01 0000 110</t>
  </si>
  <si>
    <t>000 1 03 02251 01 0000 110</t>
  </si>
  <si>
    <t>000 1 03 02261 01 0000 110</t>
  </si>
  <si>
    <t>Доходы от уплаты акцизов на моторные масла длядизельных и карбюраторных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</si>
  <si>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</si>
  <si>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</si>
  <si>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</si>
  <si>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</si>
  <si>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городского поселения по нормативам, действовавшим в 2019 году</t>
  </si>
  <si>
    <t>000 1 16 10123 01 0131 140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</si>
  <si>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</si>
  <si>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</si>
  <si>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</si>
  <si>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000 1 16 11064 01 0000 140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</si>
  <si>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</si>
  <si>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</si>
  <si>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</si>
  <si>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</si>
  <si>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</si>
  <si>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</si>
  <si>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</si>
  <si>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</si>
  <si>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ШТРАФЫ, САНКЦИИ, ВОЗМЕЩЕНИЕ УЩЕРБА</t>
  </si>
  <si>
    <t>000 1 16 00000 00 0000 000</t>
  </si>
  <si>
    <t>000 2 07 05030 13 0000 150</t>
  </si>
  <si>
    <t>000 2 04 05099 13 0000 150</t>
  </si>
  <si>
    <t>000 2 02 45424 13 0000 150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</si>
  <si>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</si>
  <si>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</si>
  <si>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>000 2 02 45424 00 0000 150</t>
  </si>
  <si>
    <t>ИНЫЕ МЕЖБЮДЖЕТНЫЕ ТРАНСФЕРТЫ</t>
  </si>
  <si>
    <t xml:space="preserve"> </t>
  </si>
  <si>
    <t xml:space="preserve">БЕЗВОЗМЕЗДНЫЕ ПОСТУПЛЕНИЯ ОТ НЕГОСУДАРСТВЕННЫХ ОРГАНИЗАЦИЙ
</t>
  </si>
  <si>
    <t>000 2 02 40000 00 0000 150</t>
  </si>
  <si>
    <t>000 2 04 00000 00 0000 000</t>
  </si>
  <si>
    <t>Прочие безвозмездные поступления от негосударственных организаций в бюджеты городских поселений</t>
  </si>
  <si>
    <t>Прочие безвозмездные поступления в бюджеты городских поселений</t>
  </si>
  <si>
    <t>000 2 07 05000 13 0000 150</t>
  </si>
  <si>
    <t>ПРОЧИЕ БЕЗВОЗМЕЗДНЫЕ ПОСТУПЛЕНИЯ</t>
  </si>
  <si>
    <t>000 2 07 00000 00 0000 000</t>
  </si>
  <si>
    <t xml:space="preserve"> 000 2 02 30000 00 0000 150</t>
  </si>
  <si>
    <t xml:space="preserve"> 000 2 02 30024 00 0000 150</t>
  </si>
  <si>
    <t>000 2 02 30024 13 0000 150</t>
  </si>
  <si>
    <t xml:space="preserve">Начальник отдела по организационной работе, контролю и </t>
  </si>
  <si>
    <t>В.Д Бычкова</t>
  </si>
  <si>
    <t>"Приложение №1 к решению</t>
  </si>
  <si>
    <t>"</t>
  </si>
  <si>
    <t>000 1 14 06025 13 0000 430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</si>
  <si>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автономных учреждений)</t>
  </si>
  <si>
    <t xml:space="preserve">Доходы от продажи земельных участков, находящихся в собственности поселений </t>
  </si>
  <si>
    <t>000 1 14 06025 10 0000 430</t>
  </si>
  <si>
    <t xml:space="preserve"> 000 1 14 06010 00 0000 430</t>
  </si>
  <si>
    <t>БЕЗВОЗМЕЗДНЫЕ ПОСТУПЛЕНИЯ ОТ ГОСУДАРСТВЕННЫХ (МУНИЦИПАЛЬНЫХ) ОРГАНИЗАЦИЙ</t>
  </si>
  <si>
    <t>000 2 03 00000 00 0000 000</t>
  </si>
  <si>
    <t>Безвозмездные поступления от государственных (муниципальных) организаций в бюджеты городских поселений</t>
  </si>
  <si>
    <t xml:space="preserve"> 000 2 03 05000 13 0000 150</t>
  </si>
  <si>
    <t>Безвозмездные поступления в бюджеты городских поселений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</si>
  <si>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000 2 03 05040 13 0000 150</t>
  </si>
  <si>
    <t>Прочие межбюджетные трансферты, передаваемые бюджетам городских поселений</t>
  </si>
  <si>
    <t>000 2 02 49999 13 0000 150</t>
  </si>
  <si>
    <t>Прочие межбюджетные трансферты, передаваемые бюджетам</t>
  </si>
  <si>
    <t>000 2 02 49999 00 0000 150</t>
  </si>
  <si>
    <t>Дотации бюджетам поселений на поддержку мер по обеспечению сбалансированности</t>
  </si>
  <si>
    <t>000 2 02 15002 00 0000 150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</si>
  <si>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</si>
  <si>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</si>
  <si>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</si>
  <si>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</si>
  <si>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</si>
  <si>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</si>
  <si>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>000 2 02 16001 13 0000 150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</si>
  <si>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</si>
  <si>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</si>
  <si>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</si>
  <si>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поселения от   .11.2021 г. № </t>
  </si>
  <si>
    <t>от 25.11.2020 г. №190 "</t>
  </si>
  <si>
    <t>делопроизводству администрации Тайшетского городского поселения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</si>
</sst>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44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wrapText="1"/>
    </xf>
    <xf numFmtId="165" fontId="5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0" xfId="0" applyFont="1"/>
    <xf numFmtId="0" fontId="5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Alignment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/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13"/>
  <sheetViews>
    <sheetView tabSelected="1" view="pageBreakPreview" topLeftCell="A88" zoomScale="90" zoomScaleNormal="75" zoomScaleSheetLayoutView="90" workbookViewId="0">
      <selection activeCell="B121" sqref="B121"/>
    </sheetView>
  </sheetViews>
  <sheetFormatPr defaultRowHeight="12.75" x14ac:dyDescent="0.2"/>
  <cols>
    <col min="1" max="1" width="57.140625" customWidth="1"/>
    <col min="2" max="2" width="33.7109375" customWidth="1"/>
    <col min="3" max="3" width="16.42578125" customWidth="1"/>
    <col min="4" max="4" width="17" customWidth="1"/>
    <col min="5" max="5" width="6.7109375" customWidth="1"/>
  </cols>
  <sheetData>
    <row r="1" spans="1:24" x14ac:dyDescent="0.2">
      <c r="B1" t="s">
        <v>64</v>
      </c>
    </row>
    <row r="2" spans="1:24" x14ac:dyDescent="0.2">
      <c r="B2" t="s">
        <v>6</v>
      </c>
    </row>
    <row r="3" spans="1:24" x14ac:dyDescent="0.2">
      <c r="B3" t="s">
        <v>191</v>
      </c>
    </row>
    <row r="4" spans="1:24" x14ac:dyDescent="0.2">
      <c r="B4" t="s">
        <v>162</v>
      </c>
    </row>
    <row r="5" spans="1:24" x14ac:dyDescent="0.2">
      <c r="B5" t="s">
        <v>6</v>
      </c>
    </row>
    <row r="6" spans="1:24" x14ac:dyDescent="0.2">
      <c r="B6" t="s">
        <v>192</v>
      </c>
    </row>
    <row r="7" spans="1:24" ht="17.25" customHeight="1" x14ac:dyDescent="0.25">
      <c r="A7" s="40" t="s">
        <v>87</v>
      </c>
      <c r="B7" s="40"/>
      <c r="C7" s="40"/>
      <c r="D7" s="8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20.25" customHeight="1" x14ac:dyDescent="0.25">
      <c r="A8" s="4" t="s">
        <v>108</v>
      </c>
      <c r="B8" s="18"/>
      <c r="C8" s="4"/>
      <c r="D8" s="4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" customHeight="1" x14ac:dyDescent="0.2">
      <c r="A9" s="41" t="s">
        <v>7</v>
      </c>
      <c r="B9" s="41" t="s">
        <v>33</v>
      </c>
      <c r="C9" s="41" t="s">
        <v>100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48" customHeight="1" x14ac:dyDescent="0.2">
      <c r="A10" s="42"/>
      <c r="B10" s="41"/>
      <c r="C10" s="43"/>
      <c r="D10" s="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" x14ac:dyDescent="0.2">
      <c r="A11" s="38">
        <v>1</v>
      </c>
      <c r="B11" s="38">
        <v>2</v>
      </c>
      <c r="C11" s="38">
        <v>3</v>
      </c>
      <c r="D11" s="10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28.5" customHeight="1" x14ac:dyDescent="0.2">
      <c r="A12" s="21" t="s">
        <v>8</v>
      </c>
      <c r="B12" s="35" t="s">
        <v>18</v>
      </c>
      <c r="C12" s="22">
        <f>C13+C19+C28+C36+C50+C25+C69+C48+C58</f>
        <v>143577.5</v>
      </c>
      <c r="D12" s="11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6.25" customHeight="1" x14ac:dyDescent="0.2">
      <c r="A13" s="21" t="s">
        <v>2</v>
      </c>
      <c r="B13" s="35" t="s">
        <v>19</v>
      </c>
      <c r="C13" s="22">
        <f>C14</f>
        <v>74950.5</v>
      </c>
      <c r="D13" s="1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8.5" customHeight="1" x14ac:dyDescent="0.2">
      <c r="A14" s="21" t="s">
        <v>1</v>
      </c>
      <c r="B14" s="35" t="s">
        <v>20</v>
      </c>
      <c r="C14" s="22">
        <f>C16+C15+C17+C18</f>
        <v>74950.5</v>
      </c>
      <c r="D14" s="1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93" customHeight="1" x14ac:dyDescent="0.2">
      <c r="A15" s="23" t="s">
        <v>9</v>
      </c>
      <c r="B15" s="6" t="s">
        <v>21</v>
      </c>
      <c r="C15" s="24">
        <v>72180.5</v>
      </c>
      <c r="D15" s="12"/>
      <c r="F15" s="2"/>
      <c r="G15" s="5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30.5" customHeight="1" x14ac:dyDescent="0.25">
      <c r="A16" s="19" t="s">
        <v>17</v>
      </c>
      <c r="B16" s="6" t="s">
        <v>22</v>
      </c>
      <c r="C16" s="24">
        <v>300</v>
      </c>
      <c r="D16" s="1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48.75" customHeight="1" x14ac:dyDescent="0.25">
      <c r="A17" s="19" t="s">
        <v>16</v>
      </c>
      <c r="B17" s="6" t="s">
        <v>23</v>
      </c>
      <c r="C17" s="24">
        <v>500</v>
      </c>
      <c r="D17" s="1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s="1" customFormat="1" ht="91.5" customHeight="1" x14ac:dyDescent="0.25">
      <c r="A18" s="26" t="s">
        <v>39</v>
      </c>
      <c r="B18" s="6" t="s">
        <v>34</v>
      </c>
      <c r="C18" s="24">
        <v>1970</v>
      </c>
      <c r="D18" s="1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s="1" customFormat="1" ht="47.25" x14ac:dyDescent="0.25">
      <c r="A19" s="20" t="s">
        <v>35</v>
      </c>
      <c r="B19" s="35" t="s">
        <v>36</v>
      </c>
      <c r="C19" s="22">
        <f>C20</f>
        <v>12605.3</v>
      </c>
      <c r="D19" s="1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47.25" x14ac:dyDescent="0.25">
      <c r="A20" s="19" t="s">
        <v>37</v>
      </c>
      <c r="B20" s="6" t="s">
        <v>38</v>
      </c>
      <c r="C20" s="24">
        <f>C21+C22+C23+C24</f>
        <v>12605.3</v>
      </c>
      <c r="D20" s="1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47.25" x14ac:dyDescent="0.25">
      <c r="A21" s="19" t="s">
        <v>88</v>
      </c>
      <c r="B21" s="6" t="s">
        <v>89</v>
      </c>
      <c r="C21" s="24">
        <v>5787.9</v>
      </c>
      <c r="D21" s="1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63" x14ac:dyDescent="0.25">
      <c r="A22" s="19" t="s">
        <v>120</v>
      </c>
      <c r="B22" s="6" t="s">
        <v>117</v>
      </c>
      <c r="C22" s="24">
        <v>33</v>
      </c>
      <c r="D22" s="1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63" x14ac:dyDescent="0.25">
      <c r="A23" s="19" t="s">
        <v>121</v>
      </c>
      <c r="B23" s="6" t="s">
        <v>118</v>
      </c>
      <c r="C23" s="24">
        <v>7613.6</v>
      </c>
      <c r="D23" s="1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63" x14ac:dyDescent="0.25">
      <c r="A24" s="19" t="s">
        <v>122</v>
      </c>
      <c r="B24" s="6" t="s">
        <v>119</v>
      </c>
      <c r="C24" s="24">
        <v>-829.2</v>
      </c>
      <c r="D24" s="1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27" customHeight="1" x14ac:dyDescent="0.25">
      <c r="A25" s="20" t="s">
        <v>43</v>
      </c>
      <c r="B25" s="35" t="s">
        <v>44</v>
      </c>
      <c r="C25" s="22">
        <f>C26</f>
        <v>15</v>
      </c>
      <c r="D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26.25" customHeight="1" x14ac:dyDescent="0.25">
      <c r="A26" s="19" t="s">
        <v>42</v>
      </c>
      <c r="B26" s="6" t="s">
        <v>45</v>
      </c>
      <c r="C26" s="24">
        <f>C27</f>
        <v>15</v>
      </c>
      <c r="D26" s="1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24.75" customHeight="1" x14ac:dyDescent="0.25">
      <c r="A27" s="19" t="s">
        <v>42</v>
      </c>
      <c r="B27" s="6" t="s">
        <v>46</v>
      </c>
      <c r="C27" s="24">
        <v>15</v>
      </c>
      <c r="D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26.25" customHeight="1" x14ac:dyDescent="0.2">
      <c r="A28" s="21" t="s">
        <v>0</v>
      </c>
      <c r="B28" s="35" t="s">
        <v>24</v>
      </c>
      <c r="C28" s="22">
        <f>C29+C31</f>
        <v>40530</v>
      </c>
      <c r="D28" s="1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x14ac:dyDescent="0.2">
      <c r="A29" s="23" t="s">
        <v>10</v>
      </c>
      <c r="B29" s="6" t="s">
        <v>25</v>
      </c>
      <c r="C29" s="24">
        <f>C30</f>
        <v>14350</v>
      </c>
      <c r="D29" s="14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49.5" customHeight="1" x14ac:dyDescent="0.2">
      <c r="A30" s="23" t="s">
        <v>69</v>
      </c>
      <c r="B30" s="6" t="s">
        <v>47</v>
      </c>
      <c r="C30" s="32">
        <v>14350</v>
      </c>
      <c r="D30" s="1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x14ac:dyDescent="0.2">
      <c r="A31" s="23" t="s">
        <v>3</v>
      </c>
      <c r="B31" s="6" t="s">
        <v>26</v>
      </c>
      <c r="C31" s="32">
        <f>C32+C34</f>
        <v>26180</v>
      </c>
      <c r="D31" s="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x14ac:dyDescent="0.2">
      <c r="A32" s="23" t="s">
        <v>74</v>
      </c>
      <c r="B32" s="6" t="s">
        <v>56</v>
      </c>
      <c r="C32" s="32">
        <f>C33</f>
        <v>16980</v>
      </c>
      <c r="D32" s="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47.25" customHeight="1" x14ac:dyDescent="0.2">
      <c r="A33" s="23" t="s">
        <v>54</v>
      </c>
      <c r="B33" s="6" t="s">
        <v>48</v>
      </c>
      <c r="C33" s="32">
        <v>16980</v>
      </c>
      <c r="D33" s="1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31.5" customHeight="1" x14ac:dyDescent="0.2">
      <c r="A34" s="23" t="s">
        <v>57</v>
      </c>
      <c r="B34" s="6" t="s">
        <v>75</v>
      </c>
      <c r="C34" s="32">
        <f>C35</f>
        <v>9200</v>
      </c>
      <c r="D34" s="1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48" customHeight="1" x14ac:dyDescent="0.2">
      <c r="A35" s="23" t="s">
        <v>55</v>
      </c>
      <c r="B35" s="6" t="s">
        <v>49</v>
      </c>
      <c r="C35" s="32">
        <v>9200</v>
      </c>
      <c r="D35" s="11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60" customHeight="1" x14ac:dyDescent="0.2">
      <c r="A36" s="21" t="s">
        <v>4</v>
      </c>
      <c r="B36" s="35" t="s">
        <v>27</v>
      </c>
      <c r="C36" s="22">
        <f>C37</f>
        <v>11671.8</v>
      </c>
      <c r="D36" s="15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05" customHeight="1" x14ac:dyDescent="0.2">
      <c r="A37" s="23" t="s">
        <v>67</v>
      </c>
      <c r="B37" s="6" t="s">
        <v>28</v>
      </c>
      <c r="C37" s="27">
        <f>C38+C40+C44+C42+C46</f>
        <v>11671.8</v>
      </c>
      <c r="D37" s="15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87" customHeight="1" x14ac:dyDescent="0.2">
      <c r="A38" s="23" t="s">
        <v>11</v>
      </c>
      <c r="B38" s="6" t="s">
        <v>29</v>
      </c>
      <c r="C38" s="27">
        <f>C39</f>
        <v>5664.9</v>
      </c>
      <c r="D38" s="1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02" customHeight="1" x14ac:dyDescent="0.2">
      <c r="A39" s="23" t="s">
        <v>65</v>
      </c>
      <c r="B39" s="6" t="s">
        <v>50</v>
      </c>
      <c r="C39" s="27">
        <v>5664.9</v>
      </c>
      <c r="D39" s="1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99.75" customHeight="1" x14ac:dyDescent="0.2">
      <c r="A40" s="31" t="s">
        <v>41</v>
      </c>
      <c r="B40" s="6" t="s">
        <v>40</v>
      </c>
      <c r="C40" s="27">
        <f>C41</f>
        <v>2886.4</v>
      </c>
      <c r="D40" s="1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78.75" customHeight="1" x14ac:dyDescent="0.2">
      <c r="A41" s="23" t="s">
        <v>66</v>
      </c>
      <c r="B41" s="6" t="s">
        <v>51</v>
      </c>
      <c r="C41" s="27">
        <v>2886.4</v>
      </c>
      <c r="D41" s="1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99" customHeight="1" x14ac:dyDescent="0.2">
      <c r="A42" s="31" t="s">
        <v>73</v>
      </c>
      <c r="B42" s="6" t="s">
        <v>71</v>
      </c>
      <c r="C42" s="27">
        <f>C43</f>
        <v>164</v>
      </c>
      <c r="D42" s="1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80.25" customHeight="1" x14ac:dyDescent="0.2">
      <c r="A43" s="23" t="s">
        <v>72</v>
      </c>
      <c r="B43" s="6" t="s">
        <v>70</v>
      </c>
      <c r="C43" s="27">
        <v>164</v>
      </c>
      <c r="D43" s="1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47.25" x14ac:dyDescent="0.2">
      <c r="A44" s="23" t="s">
        <v>58</v>
      </c>
      <c r="B44" s="6" t="s">
        <v>59</v>
      </c>
      <c r="C44" s="27">
        <f>C45</f>
        <v>2955.6</v>
      </c>
      <c r="D44" s="1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47.25" x14ac:dyDescent="0.2">
      <c r="A45" s="23" t="s">
        <v>60</v>
      </c>
      <c r="B45" s="6" t="s">
        <v>52</v>
      </c>
      <c r="C45" s="27">
        <v>2955.6</v>
      </c>
      <c r="D45" s="1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50.25" customHeight="1" x14ac:dyDescent="0.2">
      <c r="A46" s="23" t="s">
        <v>104</v>
      </c>
      <c r="B46" s="6" t="s">
        <v>105</v>
      </c>
      <c r="C46" s="27">
        <f>C47</f>
        <v>0.9</v>
      </c>
      <c r="D46" s="1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7.5" customHeight="1" x14ac:dyDescent="0.2">
      <c r="A47" s="23" t="s">
        <v>103</v>
      </c>
      <c r="B47" s="6" t="s">
        <v>102</v>
      </c>
      <c r="C47" s="27">
        <v>0.9</v>
      </c>
      <c r="D47" s="1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34.5" customHeight="1" x14ac:dyDescent="0.2">
      <c r="A48" s="21" t="s">
        <v>90</v>
      </c>
      <c r="B48" s="35" t="s">
        <v>91</v>
      </c>
      <c r="C48" s="34">
        <f>C49</f>
        <v>33</v>
      </c>
      <c r="D48" s="1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33" customHeight="1" x14ac:dyDescent="0.2">
      <c r="A49" s="23" t="s">
        <v>92</v>
      </c>
      <c r="B49" s="6" t="s">
        <v>93</v>
      </c>
      <c r="C49" s="32">
        <v>33</v>
      </c>
      <c r="D49" s="1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33" customHeight="1" x14ac:dyDescent="0.2">
      <c r="A50" s="21" t="s">
        <v>5</v>
      </c>
      <c r="B50" s="29" t="s">
        <v>30</v>
      </c>
      <c r="C50" s="28">
        <f>C53+C51</f>
        <v>2119.9</v>
      </c>
      <c r="D50" s="15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16.25" customHeight="1" x14ac:dyDescent="0.2">
      <c r="A51" s="23" t="s">
        <v>115</v>
      </c>
      <c r="B51" s="30" t="s">
        <v>114</v>
      </c>
      <c r="C51" s="27">
        <f>C52</f>
        <v>905.4</v>
      </c>
      <c r="D51" s="15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98.25" customHeight="1" x14ac:dyDescent="0.2">
      <c r="A52" s="23" t="s">
        <v>116</v>
      </c>
      <c r="B52" s="30" t="s">
        <v>113</v>
      </c>
      <c r="C52" s="27">
        <v>905.4</v>
      </c>
      <c r="D52" s="15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42" customHeight="1" x14ac:dyDescent="0.25">
      <c r="A53" s="23" t="s">
        <v>76</v>
      </c>
      <c r="B53" s="25" t="s">
        <v>79</v>
      </c>
      <c r="C53" s="27">
        <f>C54+C56</f>
        <v>1214.5</v>
      </c>
      <c r="D53" s="15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31.5" customHeight="1" x14ac:dyDescent="0.25">
      <c r="A54" s="23" t="s">
        <v>12</v>
      </c>
      <c r="B54" s="25" t="s">
        <v>168</v>
      </c>
      <c r="C54" s="27">
        <f>C55</f>
        <v>600</v>
      </c>
      <c r="D54" s="15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50.25" customHeight="1" x14ac:dyDescent="0.2">
      <c r="A55" s="23" t="s">
        <v>68</v>
      </c>
      <c r="B55" s="37" t="s">
        <v>53</v>
      </c>
      <c r="C55" s="27">
        <v>600</v>
      </c>
      <c r="D55" s="16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36.75" customHeight="1" x14ac:dyDescent="0.25">
      <c r="A56" s="19" t="s">
        <v>166</v>
      </c>
      <c r="B56" s="37" t="s">
        <v>167</v>
      </c>
      <c r="C56" s="27">
        <f>C57</f>
        <v>614.5</v>
      </c>
      <c r="D56" s="16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61.5" customHeight="1" x14ac:dyDescent="0.25">
      <c r="A57" s="19" t="s">
        <v>165</v>
      </c>
      <c r="B57" s="37" t="s">
        <v>164</v>
      </c>
      <c r="C57" s="27">
        <v>614.5</v>
      </c>
      <c r="D57" s="16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5.75" x14ac:dyDescent="0.2">
      <c r="A58" s="21" t="s">
        <v>139</v>
      </c>
      <c r="B58" s="29" t="s">
        <v>140</v>
      </c>
      <c r="C58" s="28">
        <f>C61+C63+C65+C67+C59</f>
        <v>652</v>
      </c>
      <c r="D58" s="16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63" x14ac:dyDescent="0.2">
      <c r="A59" s="23" t="s">
        <v>183</v>
      </c>
      <c r="B59" s="30" t="s">
        <v>184</v>
      </c>
      <c r="C59" s="27">
        <f>C60</f>
        <v>10</v>
      </c>
      <c r="D59" s="16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94.5" x14ac:dyDescent="0.2">
      <c r="A60" s="23" t="s">
        <v>185</v>
      </c>
      <c r="B60" s="30" t="s">
        <v>186</v>
      </c>
      <c r="C60" s="27">
        <v>10</v>
      </c>
      <c r="D60" s="16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47.25" x14ac:dyDescent="0.2">
      <c r="A61" s="23" t="s">
        <v>131</v>
      </c>
      <c r="B61" s="30" t="s">
        <v>132</v>
      </c>
      <c r="C61" s="27">
        <f>C62</f>
        <v>50.6</v>
      </c>
      <c r="D61" s="16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63" x14ac:dyDescent="0.2">
      <c r="A62" s="23" t="s">
        <v>133</v>
      </c>
      <c r="B62" s="30" t="s">
        <v>134</v>
      </c>
      <c r="C62" s="27">
        <v>50.6</v>
      </c>
      <c r="D62" s="16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63" x14ac:dyDescent="0.2">
      <c r="A63" s="23" t="s">
        <v>135</v>
      </c>
      <c r="B63" s="30" t="s">
        <v>136</v>
      </c>
      <c r="C63" s="27">
        <f>C64</f>
        <v>578.4</v>
      </c>
      <c r="D63" s="16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79.5" customHeight="1" x14ac:dyDescent="0.25">
      <c r="A64" s="19" t="s">
        <v>137</v>
      </c>
      <c r="B64" s="30" t="s">
        <v>138</v>
      </c>
      <c r="C64" s="27">
        <v>578.4</v>
      </c>
      <c r="D64" s="16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78.75" x14ac:dyDescent="0.25">
      <c r="A65" s="19" t="s">
        <v>123</v>
      </c>
      <c r="B65" s="30" t="s">
        <v>124</v>
      </c>
      <c r="C65" s="27">
        <f>C66</f>
        <v>3</v>
      </c>
      <c r="D65" s="16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78.75" x14ac:dyDescent="0.25">
      <c r="A66" s="19" t="s">
        <v>125</v>
      </c>
      <c r="B66" s="30" t="s">
        <v>126</v>
      </c>
      <c r="C66" s="27">
        <v>3</v>
      </c>
      <c r="D66" s="16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31.5" x14ac:dyDescent="0.25">
      <c r="A67" s="19" t="s">
        <v>127</v>
      </c>
      <c r="B67" s="30" t="s">
        <v>128</v>
      </c>
      <c r="C67" s="27">
        <f>C68</f>
        <v>10</v>
      </c>
      <c r="D67" s="16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66.75" customHeight="1" x14ac:dyDescent="0.25">
      <c r="A68" s="19" t="s">
        <v>129</v>
      </c>
      <c r="B68" s="30" t="s">
        <v>130</v>
      </c>
      <c r="C68" s="27">
        <v>10</v>
      </c>
      <c r="D68" s="16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24" customHeight="1" x14ac:dyDescent="0.2">
      <c r="A69" s="21" t="s">
        <v>61</v>
      </c>
      <c r="B69" s="29" t="s">
        <v>62</v>
      </c>
      <c r="C69" s="28">
        <f>C70</f>
        <v>1000</v>
      </c>
      <c r="D69" s="16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22.5" customHeight="1" x14ac:dyDescent="0.2">
      <c r="A70" s="23" t="s">
        <v>77</v>
      </c>
      <c r="B70" s="30" t="s">
        <v>78</v>
      </c>
      <c r="C70" s="27">
        <f>C71</f>
        <v>1000</v>
      </c>
      <c r="D70" s="16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35.25" customHeight="1" x14ac:dyDescent="0.2">
      <c r="A71" s="23" t="s">
        <v>63</v>
      </c>
      <c r="B71" s="30" t="s">
        <v>107</v>
      </c>
      <c r="C71" s="27">
        <v>1000</v>
      </c>
      <c r="D71" s="16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28.5" customHeight="1" x14ac:dyDescent="0.2">
      <c r="A72" s="21" t="s">
        <v>13</v>
      </c>
      <c r="B72" s="35" t="s">
        <v>31</v>
      </c>
      <c r="C72" s="22">
        <f>C73+C95+C98+C100</f>
        <v>190764.99999999997</v>
      </c>
      <c r="D72" s="15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47.25" x14ac:dyDescent="0.2">
      <c r="A73" s="21" t="s">
        <v>14</v>
      </c>
      <c r="B73" s="35" t="s">
        <v>32</v>
      </c>
      <c r="C73" s="22">
        <f>C79+C87+C74+C90</f>
        <v>149034.5</v>
      </c>
      <c r="D73" s="1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44.25" customHeight="1" x14ac:dyDescent="0.2">
      <c r="A74" s="21" t="s">
        <v>106</v>
      </c>
      <c r="B74" s="35" t="s">
        <v>101</v>
      </c>
      <c r="C74" s="22">
        <f>C75+C77</f>
        <v>9479.6999999999989</v>
      </c>
      <c r="D74" s="1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39.75" customHeight="1" x14ac:dyDescent="0.2">
      <c r="A75" s="23" t="s">
        <v>179</v>
      </c>
      <c r="B75" s="6" t="s">
        <v>180</v>
      </c>
      <c r="C75" s="24">
        <f>C76</f>
        <v>1021.3</v>
      </c>
      <c r="D75" s="1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40.5" customHeight="1" x14ac:dyDescent="0.2">
      <c r="A76" s="23" t="s">
        <v>181</v>
      </c>
      <c r="B76" s="6" t="s">
        <v>182</v>
      </c>
      <c r="C76" s="24">
        <v>1021.3</v>
      </c>
      <c r="D76" s="1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61.5" customHeight="1" x14ac:dyDescent="0.2">
      <c r="A77" s="23" t="s">
        <v>190</v>
      </c>
      <c r="B77" s="6" t="s">
        <v>188</v>
      </c>
      <c r="C77" s="24">
        <f>C78</f>
        <v>8458.4</v>
      </c>
      <c r="D77" s="1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54.75" customHeight="1" x14ac:dyDescent="0.2">
      <c r="A78" s="23" t="s">
        <v>189</v>
      </c>
      <c r="B78" s="6" t="s">
        <v>187</v>
      </c>
      <c r="C78" s="24">
        <v>8458.4</v>
      </c>
      <c r="D78" s="1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36.75" customHeight="1" x14ac:dyDescent="0.2">
      <c r="A79" s="21" t="s">
        <v>85</v>
      </c>
      <c r="B79" s="35" t="s">
        <v>86</v>
      </c>
      <c r="C79" s="22">
        <f>C86+C82+C80</f>
        <v>39490.6</v>
      </c>
      <c r="D79" s="1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48" customHeight="1" x14ac:dyDescent="0.2">
      <c r="A80" s="23" t="s">
        <v>109</v>
      </c>
      <c r="B80" s="6" t="s">
        <v>110</v>
      </c>
      <c r="C80" s="24">
        <f>C81</f>
        <v>5010.7</v>
      </c>
      <c r="D80" s="1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40.5" customHeight="1" x14ac:dyDescent="0.2">
      <c r="A81" s="23" t="s">
        <v>111</v>
      </c>
      <c r="B81" s="6" t="s">
        <v>112</v>
      </c>
      <c r="C81" s="24">
        <v>5010.7</v>
      </c>
      <c r="D81" s="1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64.5" customHeight="1" x14ac:dyDescent="0.2">
      <c r="A82" s="23" t="s">
        <v>97</v>
      </c>
      <c r="B82" s="6" t="s">
        <v>98</v>
      </c>
      <c r="C82" s="24">
        <f>C83</f>
        <v>16078.1</v>
      </c>
      <c r="D82" s="1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63" customHeight="1" x14ac:dyDescent="0.2">
      <c r="A83" s="23" t="s">
        <v>99</v>
      </c>
      <c r="B83" s="6" t="s">
        <v>96</v>
      </c>
      <c r="C83" s="24">
        <v>16078.1</v>
      </c>
      <c r="D83" s="1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66.75" hidden="1" customHeight="1" x14ac:dyDescent="0.2">
      <c r="A84" s="23"/>
      <c r="B84" s="6"/>
      <c r="C84" s="24"/>
      <c r="D84" s="1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 x14ac:dyDescent="0.2">
      <c r="A85" s="23" t="s">
        <v>83</v>
      </c>
      <c r="B85" s="6" t="s">
        <v>94</v>
      </c>
      <c r="C85" s="24">
        <f>C86</f>
        <v>18401.8</v>
      </c>
      <c r="D85" s="1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5.75" x14ac:dyDescent="0.2">
      <c r="A86" s="23" t="s">
        <v>84</v>
      </c>
      <c r="B86" s="6" t="s">
        <v>95</v>
      </c>
      <c r="C86" s="24">
        <v>18401.8</v>
      </c>
      <c r="D86" s="1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31.5" x14ac:dyDescent="0.2">
      <c r="A87" s="21" t="s">
        <v>80</v>
      </c>
      <c r="B87" s="35" t="s">
        <v>157</v>
      </c>
      <c r="C87" s="34">
        <f>C88</f>
        <v>192.8</v>
      </c>
      <c r="D87" s="1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47.25" x14ac:dyDescent="0.2">
      <c r="A88" s="23" t="s">
        <v>81</v>
      </c>
      <c r="B88" s="6" t="s">
        <v>158</v>
      </c>
      <c r="C88" s="32">
        <f>C89</f>
        <v>192.8</v>
      </c>
      <c r="D88" s="1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47.25" x14ac:dyDescent="0.2">
      <c r="A89" s="23" t="s">
        <v>82</v>
      </c>
      <c r="B89" s="6" t="s">
        <v>159</v>
      </c>
      <c r="C89" s="32">
        <v>192.8</v>
      </c>
      <c r="D89" s="1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5.75" x14ac:dyDescent="0.2">
      <c r="A90" s="21" t="s">
        <v>147</v>
      </c>
      <c r="B90" s="7" t="s">
        <v>150</v>
      </c>
      <c r="C90" s="34">
        <f>C91+C93</f>
        <v>99871.4</v>
      </c>
      <c r="D90" s="1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92.25" customHeight="1" x14ac:dyDescent="0.2">
      <c r="A91" s="23" t="s">
        <v>145</v>
      </c>
      <c r="B91" s="6" t="s">
        <v>146</v>
      </c>
      <c r="C91" s="32">
        <f>C92</f>
        <v>89929</v>
      </c>
      <c r="D91" s="1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78" customHeight="1" x14ac:dyDescent="0.2">
      <c r="A92" s="23" t="s">
        <v>144</v>
      </c>
      <c r="B92" s="6" t="s">
        <v>143</v>
      </c>
      <c r="C92" s="32">
        <v>89929</v>
      </c>
      <c r="D92" s="1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34.5" customHeight="1" x14ac:dyDescent="0.2">
      <c r="A93" s="23" t="s">
        <v>177</v>
      </c>
      <c r="B93" s="6" t="s">
        <v>178</v>
      </c>
      <c r="C93" s="32">
        <f>C94</f>
        <v>9942.4</v>
      </c>
      <c r="D93" s="1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34.5" customHeight="1" x14ac:dyDescent="0.2">
      <c r="A94" s="23" t="s">
        <v>175</v>
      </c>
      <c r="B94" s="6" t="s">
        <v>176</v>
      </c>
      <c r="C94" s="32">
        <v>9942.4</v>
      </c>
      <c r="D94" s="1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47.25" customHeight="1" x14ac:dyDescent="0.2">
      <c r="A95" s="21" t="s">
        <v>169</v>
      </c>
      <c r="B95" s="7" t="s">
        <v>170</v>
      </c>
      <c r="C95" s="34">
        <f>C96</f>
        <v>-433.2</v>
      </c>
      <c r="D95" s="1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45.75" customHeight="1" x14ac:dyDescent="0.2">
      <c r="A96" s="23" t="s">
        <v>171</v>
      </c>
      <c r="B96" s="6" t="s">
        <v>172</v>
      </c>
      <c r="C96" s="32">
        <f>C97</f>
        <v>-433.2</v>
      </c>
      <c r="D96" s="1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25.25" customHeight="1" x14ac:dyDescent="0.25">
      <c r="A97" s="39" t="s">
        <v>173</v>
      </c>
      <c r="B97" s="6" t="s">
        <v>174</v>
      </c>
      <c r="C97" s="32">
        <v>-433.2</v>
      </c>
      <c r="D97" s="1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43.5" customHeight="1" x14ac:dyDescent="0.2">
      <c r="A98" s="21" t="s">
        <v>149</v>
      </c>
      <c r="B98" s="7" t="s">
        <v>151</v>
      </c>
      <c r="C98" s="34">
        <f>C99</f>
        <v>40734.800000000003</v>
      </c>
      <c r="D98" s="1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30" customHeight="1" x14ac:dyDescent="0.2">
      <c r="A99" s="23" t="s">
        <v>152</v>
      </c>
      <c r="B99" s="6" t="s">
        <v>142</v>
      </c>
      <c r="C99" s="32">
        <v>40734.800000000003</v>
      </c>
      <c r="D99" s="1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22.5" customHeight="1" x14ac:dyDescent="0.2">
      <c r="A100" s="21" t="s">
        <v>155</v>
      </c>
      <c r="B100" s="7" t="s">
        <v>156</v>
      </c>
      <c r="C100" s="34">
        <f>C101</f>
        <v>1428.9</v>
      </c>
      <c r="D100" s="1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31.5" x14ac:dyDescent="0.2">
      <c r="A101" s="23" t="s">
        <v>153</v>
      </c>
      <c r="B101" s="6" t="s">
        <v>154</v>
      </c>
      <c r="C101" s="32">
        <f>C102</f>
        <v>1428.9</v>
      </c>
      <c r="D101" s="1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31.5" x14ac:dyDescent="0.2">
      <c r="A102" s="23" t="s">
        <v>153</v>
      </c>
      <c r="B102" s="6" t="s">
        <v>141</v>
      </c>
      <c r="C102" s="32">
        <v>1428.9</v>
      </c>
      <c r="D102" s="1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22.5" customHeight="1" x14ac:dyDescent="0.2">
      <c r="A103" s="21" t="s">
        <v>15</v>
      </c>
      <c r="B103" s="7"/>
      <c r="C103" s="22">
        <f>C12+C72</f>
        <v>334342.5</v>
      </c>
      <c r="D103" s="17" t="s">
        <v>163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24" hidden="1" customHeight="1" x14ac:dyDescent="0.2"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33" hidden="1" customHeight="1" x14ac:dyDescent="0.2"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9.75" hidden="1" customHeight="1" x14ac:dyDescent="0.2"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3.75" hidden="1" customHeight="1" x14ac:dyDescent="0.2"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idden="1" x14ac:dyDescent="0.2"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0.5" hidden="1" customHeight="1" x14ac:dyDescent="0.2"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2.25" hidden="1" customHeight="1" x14ac:dyDescent="0.2"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idden="1" x14ac:dyDescent="0.2"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idden="1" x14ac:dyDescent="0.2"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2"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5.75" x14ac:dyDescent="0.25">
      <c r="A114" s="33" t="s">
        <v>160</v>
      </c>
      <c r="B114" s="33"/>
      <c r="C114" s="33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5.75" x14ac:dyDescent="0.25">
      <c r="A115" s="33" t="s">
        <v>193</v>
      </c>
      <c r="B115" s="33"/>
      <c r="C115" s="33" t="s">
        <v>161</v>
      </c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36"/>
      <c r="B116" s="36"/>
      <c r="C116" s="36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2"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2"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">
      <c r="A132" s="2"/>
      <c r="B132" s="2" t="s">
        <v>148</v>
      </c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24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</row>
    <row r="1170" spans="1:24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</row>
    <row r="1171" spans="1:24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</row>
    <row r="1172" spans="1:24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spans="1:24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</row>
    <row r="1174" spans="1:24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</row>
    <row r="1175" spans="1:24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</row>
    <row r="1176" spans="1:24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</row>
    <row r="1177" spans="1:24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</row>
    <row r="1178" spans="1:24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</row>
    <row r="1179" spans="1:24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</row>
    <row r="1180" spans="1:24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</row>
    <row r="1181" spans="1:24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</row>
    <row r="1182" spans="1:24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</row>
    <row r="1183" spans="1:24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</row>
    <row r="1184" spans="1:24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</row>
    <row r="1185" spans="1:24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</row>
    <row r="1186" spans="1:24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</row>
    <row r="1187" spans="1:24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</row>
    <row r="1188" spans="1:24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</row>
    <row r="1189" spans="1:24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</row>
    <row r="1190" spans="1:24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</row>
    <row r="1191" spans="1:24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</row>
    <row r="1192" spans="1:24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</row>
    <row r="1193" spans="1:24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</row>
    <row r="1194" spans="1:24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</row>
    <row r="1195" spans="1:24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</row>
    <row r="1196" spans="1:24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</row>
    <row r="1197" spans="1:24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</row>
    <row r="1198" spans="1:24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</row>
    <row r="1199" spans="1:24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</row>
    <row r="1200" spans="1:24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</row>
    <row r="1201" spans="1:17" x14ac:dyDescent="0.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</row>
    <row r="1202" spans="1:17" x14ac:dyDescent="0.2"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</row>
    <row r="1203" spans="1:17" x14ac:dyDescent="0.2"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</row>
    <row r="1204" spans="1:17" x14ac:dyDescent="0.2"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</row>
    <row r="1205" spans="1:17" x14ac:dyDescent="0.2"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</row>
    <row r="1206" spans="1:17" x14ac:dyDescent="0.2"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</row>
    <row r="1207" spans="1:17" x14ac:dyDescent="0.2"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</row>
    <row r="1208" spans="1:17" x14ac:dyDescent="0.2"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</row>
    <row r="1209" spans="1:17" x14ac:dyDescent="0.2"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</row>
    <row r="1210" spans="1:17" x14ac:dyDescent="0.2"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</row>
    <row r="1211" spans="1:17" x14ac:dyDescent="0.2"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</row>
    <row r="1212" spans="1:17" x14ac:dyDescent="0.2"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</row>
    <row r="1213" spans="1:17" x14ac:dyDescent="0.2"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</row>
  </sheetData>
  <mergeCells count="4">
    <mergeCell ref="A7:C7"/>
    <mergeCell ref="A9:A10"/>
    <mergeCell ref="C9:C10"/>
    <mergeCell ref="B9:B10"/>
  </mergeCells>
  <phoneticPr fontId="10" type="noConversion"/>
  <pageMargins left="0.75" right="0.75" top="1" bottom="1" header="0.5" footer="0.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Татьяна А. Елизарова</cp:lastModifiedBy>
  <cp:lastPrinted>2021-11-17T06:04:45Z</cp:lastPrinted>
  <dcterms:created xsi:type="dcterms:W3CDTF">2001-07-11T12:02:06Z</dcterms:created>
  <dcterms:modified xsi:type="dcterms:W3CDTF">2021-11-17T06:05:46Z</dcterms:modified>
</cp:coreProperties>
</file>